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TRom\Desktop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3" l="1"/>
  <c r="H20" i="23"/>
  <c r="H19" i="23"/>
  <c r="H18" i="23"/>
  <c r="H16" i="23"/>
  <c r="D18" i="23" l="1"/>
  <c r="G18" i="23"/>
  <c r="F18" i="23"/>
  <c r="G19" i="23" l="1"/>
  <c r="F19" i="23"/>
  <c r="E19" i="23"/>
  <c r="D19" i="23"/>
  <c r="G17" i="23"/>
  <c r="F17" i="23"/>
  <c r="E17" i="23"/>
  <c r="D17" i="23"/>
  <c r="H17" i="23" l="1"/>
  <c r="F10" i="23" l="1"/>
</calcChain>
</file>

<file path=xl/sharedStrings.xml><?xml version="1.0" encoding="utf-8"?>
<sst xmlns="http://schemas.openxmlformats.org/spreadsheetml/2006/main" count="30" uniqueCount="29">
  <si>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</si>
  <si>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</si>
  <si>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</si>
  <si>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</si>
  <si>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</si>
  <si>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</si>
  <si>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</si>
  <si>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</si>
  <si>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</si>
  <si>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</si>
  <si>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</si>
  <si>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</si>
  <si>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</si>
  <si>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</si>
  <si>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</si>
  <si>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</si>
  <si>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</si>
  <si>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</si>
  <si>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</si>
  <si>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</si>
  <si>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</si>
  <si>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</si>
  <si>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</si>
  <si>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</si>
  <si>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</si>
  <si>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</si>
  <si>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-</t>
  </si>
  <si>
    <t>Составлен(а) в ценах на 4 квартал 2018года</t>
  </si>
  <si>
    <t xml:space="preserve">Работа по восстановлению асфальтобетонных, гравийных покрытий дорог и тротуаров на объекте строительства: Газопровод среднего давления от точки врезки до границ земельного участка собственника по адресу г. Челябинск, Ленинский район, СНТ "Металлист-1", уч. №251.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</si>
</sst>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A8" sqref="A8:H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3" t="s">
        <v>8</v>
      </c>
      <c r="F1" s="33"/>
      <c r="G1" s="33"/>
      <c r="H1" s="33"/>
    </row>
    <row r="2" spans="1:11" ht="29.25" customHeight="1" x14ac:dyDescent="0.25">
      <c r="A2" s="34"/>
      <c r="B2" s="34"/>
      <c r="C2" s="34"/>
      <c r="E2" s="35"/>
      <c r="F2" s="35"/>
      <c r="G2" s="35"/>
      <c r="H2" s="35"/>
    </row>
    <row r="3" spans="1:11" x14ac:dyDescent="0.25">
      <c r="A3" s="36"/>
      <c r="B3" s="36"/>
      <c r="C3" s="36"/>
      <c r="E3" s="33"/>
      <c r="F3" s="33"/>
      <c r="G3" s="33"/>
      <c r="H3" s="33"/>
    </row>
    <row r="5" spans="1:11" ht="30.75" customHeight="1" x14ac:dyDescent="0.25">
      <c r="A5" s="32" t="s">
        <v>28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24" t="s">
        <v>7</v>
      </c>
      <c r="B7" s="24"/>
      <c r="C7" s="24"/>
      <c r="D7" s="24"/>
      <c r="E7" s="24"/>
      <c r="F7" s="24"/>
      <c r="G7" s="24"/>
      <c r="H7" s="24"/>
    </row>
    <row r="8" spans="1:11" ht="12.75" customHeight="1" x14ac:dyDescent="0.25">
      <c r="A8" s="25" t="s">
        <v>13</v>
      </c>
      <c r="B8" s="25"/>
      <c r="C8" s="25"/>
      <c r="D8" s="25"/>
      <c r="E8" s="25"/>
      <c r="F8" s="25"/>
      <c r="G8" s="25"/>
      <c r="H8" s="25"/>
    </row>
    <row r="10" spans="1:11" x14ac:dyDescent="0.25">
      <c r="D10" s="11" t="s">
        <v>16</v>
      </c>
      <c r="E10" s="11"/>
      <c r="F10" s="26">
        <f>H21</f>
        <v>166443.96</v>
      </c>
      <c r="G10" s="26"/>
      <c r="H10" t="s">
        <v>19</v>
      </c>
    </row>
    <row r="11" spans="1:11" x14ac:dyDescent="0.25">
      <c r="A11" t="s">
        <v>27</v>
      </c>
    </row>
    <row r="12" spans="1:11" ht="21" customHeight="1" x14ac:dyDescent="0.25">
      <c r="A12" s="27" t="s">
        <v>12</v>
      </c>
      <c r="B12" s="27" t="s">
        <v>18</v>
      </c>
      <c r="C12" s="27" t="s">
        <v>0</v>
      </c>
      <c r="D12" s="29" t="s">
        <v>14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21</v>
      </c>
      <c r="C16" s="1" t="s">
        <v>10</v>
      </c>
      <c r="D16" s="9">
        <v>137330</v>
      </c>
      <c r="E16" s="9" t="s">
        <v>26</v>
      </c>
      <c r="F16" s="9">
        <v>0</v>
      </c>
      <c r="G16" s="9">
        <v>0</v>
      </c>
      <c r="H16" s="9">
        <f>D16</f>
        <v>137330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SUM(D16:D16)</f>
        <v>137330</v>
      </c>
      <c r="E17" s="9">
        <f>SUM(E16:E16)</f>
        <v>0</v>
      </c>
      <c r="F17" s="9">
        <f>SUM(F16:F16)</f>
        <v>0</v>
      </c>
      <c r="G17" s="9">
        <f>SUM(G16:G16)</f>
        <v>0</v>
      </c>
      <c r="H17" s="9">
        <f>SUM(H16:H16)</f>
        <v>137330</v>
      </c>
      <c r="I17" s="4"/>
      <c r="J17" s="4"/>
    </row>
    <row r="18" spans="1:10" ht="15.75" customHeight="1" x14ac:dyDescent="0.25">
      <c r="A18" s="13"/>
      <c r="B18" s="13"/>
      <c r="C18" s="1" t="s">
        <v>24</v>
      </c>
      <c r="D18" s="9">
        <f>D16*1%</f>
        <v>1373.3</v>
      </c>
      <c r="E18" s="9" t="s">
        <v>26</v>
      </c>
      <c r="F18" s="9">
        <f>F16/100*1</f>
        <v>0</v>
      </c>
      <c r="G18" s="9">
        <f>G16/100*1</f>
        <v>0</v>
      </c>
      <c r="H18" s="9">
        <f>D18</f>
        <v>1373.3</v>
      </c>
      <c r="I18" s="4"/>
      <c r="J18" s="4"/>
    </row>
    <row r="19" spans="1:10" ht="15.75" customHeight="1" x14ac:dyDescent="0.25">
      <c r="A19" s="18" t="s">
        <v>6</v>
      </c>
      <c r="B19" s="19"/>
      <c r="C19" s="19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17">
        <f>H17+H18</f>
        <v>138703.29999999999</v>
      </c>
      <c r="I19" s="4"/>
      <c r="J19" s="4"/>
    </row>
    <row r="20" spans="1:10" ht="15.75" customHeight="1" x14ac:dyDescent="0.25">
      <c r="A20" s="20" t="s">
        <v>22</v>
      </c>
      <c r="B20" s="21"/>
      <c r="C20" s="22"/>
      <c r="D20" s="5"/>
      <c r="E20" s="5"/>
      <c r="F20" s="5"/>
      <c r="G20" s="5"/>
      <c r="H20" s="16">
        <f>H19*20%</f>
        <v>27740.66</v>
      </c>
      <c r="I20" s="4"/>
      <c r="J20" s="4"/>
    </row>
    <row r="21" spans="1:10" ht="15.75" customHeight="1" x14ac:dyDescent="0.25">
      <c r="A21" s="18" t="s">
        <v>15</v>
      </c>
      <c r="B21" s="19"/>
      <c r="C21" s="23"/>
      <c r="D21" s="5"/>
      <c r="E21" s="5"/>
      <c r="F21" s="5"/>
      <c r="G21" s="5"/>
      <c r="H21" s="16">
        <f>H19+H20</f>
        <v>166443.96</v>
      </c>
      <c r="I21" s="4"/>
      <c r="J21" s="4"/>
    </row>
    <row r="24" spans="1:10" x14ac:dyDescent="0.25">
      <c r="B24" t="s">
        <v>23</v>
      </c>
      <c r="D24" s="14"/>
      <c r="E24" s="14"/>
      <c r="G24" t="s">
        <v>9</v>
      </c>
    </row>
    <row r="27" spans="1:10" x14ac:dyDescent="0.25">
      <c r="A27" t="s">
        <v>25</v>
      </c>
    </row>
  </sheetData>
  <mergeCells count="16">
    <mergeCell ref="A5:H5"/>
    <mergeCell ref="E1:H1"/>
    <mergeCell ref="A2:C2"/>
    <mergeCell ref="E2:H2"/>
    <mergeCell ref="A3:C3"/>
    <mergeCell ref="E3:H3"/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Романова Татьяна Вадимовна</cp:lastModifiedBy>
  <cp:lastPrinted>2019-05-28T03:23:42Z</cp:lastPrinted>
  <dcterms:created xsi:type="dcterms:W3CDTF">2015-09-28T09:43:35Z</dcterms:created>
  <dcterms:modified xsi:type="dcterms:W3CDTF">2019-09-26T10:37:47Z</dcterms:modified>
</cp:coreProperties>
</file>